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3" i="1" l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<sst xmlns="http://schemas.openxmlformats.org/spreadsheetml/2006/main" count="108" uniqueCount="84">
  <si>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</si>
  <si>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</si>
  <si>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</si>
  <si>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</si>
  <si>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</si>
  <si>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</si>
  <si>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</si>
  <si>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</si>
  <si>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</si>
  <si>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</si>
  <si>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</si>
  <si>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</si>
  <si>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</si>
  <si>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</si>
  <si>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</si>
  <si>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</si>
  <si>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</si>
  <si>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</si>
  <si>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</si>
  <si>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</si>
  <si>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</si>
  <si>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</si>
  <si>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</si>
  <si>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</si>
  <si>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</si>
  <si>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</si>
  <si>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</si>
  <si>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</si>
  <si>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</si>
  <si>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</si>
  <si>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</si>
  <si>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</si>
  <si>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</si>
  <si>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</si>
  <si>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</si>
  <si>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</si>
  <si>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</si>
  <si>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</si>
  <si>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</si>
  <si>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</si>
  <si>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</si>
  <si>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</si>
  <si>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</si>
  <si>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</si>
  <si>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Блок питания Allen Bradley 1756-PA75R</t>
  </si>
  <si>
    <t>шт.</t>
  </si>
  <si>
    <t>Модуль EtherNet Allen Bradley 1756-ENBT</t>
  </si>
  <si>
    <t>Модуль CPU  Allen Bradley 1756-L61B</t>
  </si>
  <si>
    <t>Модуль ControlNet Allen Bradley 1756-CNBR</t>
  </si>
  <si>
    <t>Модуль AI Allen Bradley 1756-IF16</t>
  </si>
  <si>
    <t xml:space="preserve">Модуль DI Allen Bradley 1756-IB32  </t>
  </si>
  <si>
    <t>Модуль DO Allen Bradley 1756-OB32</t>
  </si>
  <si>
    <t>Модуль DO Allen Bradley 1756-OV32E</t>
  </si>
  <si>
    <t>Крейт  Allen Bradley 1756-A4</t>
  </si>
  <si>
    <t>Кабель Allen Bradley 1756-CPR2</t>
  </si>
  <si>
    <t>Контроллер MicroLogix 1200  1762-L40BXB CPU</t>
  </si>
  <si>
    <t>Модуль дискретных входов  Allen Bradley 1762-IQ16 DI</t>
  </si>
  <si>
    <t>Модуль релейных выходов  Allen Bradley 1762-OW16 DO</t>
  </si>
  <si>
    <t xml:space="preserve">Модуль интерфейса  Амакс CP6751 </t>
  </si>
  <si>
    <t>Модуль ввода дискретный  Амакс  CP6711</t>
  </si>
  <si>
    <t>Модуль процессора  Амакс CP6781</t>
  </si>
  <si>
    <t>Модуль вывода дискретный  Амакс CP6723</t>
  </si>
  <si>
    <t>Модуль вывода дискретный  Амакс CP6724</t>
  </si>
  <si>
    <t>Модуль вывода дискретный Амакс  CP6725</t>
  </si>
  <si>
    <t>Модуль конфигуратора  Амакс  СP6791</t>
  </si>
  <si>
    <t>Блок управления  Амакс  Б95</t>
  </si>
  <si>
    <t>Блок защитный Амакс  Б-97.59_2</t>
  </si>
  <si>
    <t>Блок гальванической развязки  Амакс Б195</t>
  </si>
  <si>
    <t>Блок релейных усилителей Амакс   АКП</t>
  </si>
  <si>
    <t>Блок питания  Амакс  БВП15  Sen-15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</si>
  <si>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</si>
  <si>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</si>
  <si>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</si>
  <si>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</si>
  <si>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</si>
  <si>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</si>
  <si>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</si>
  <si>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</si>
  <si>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</si>
  <si>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</si>
  <si>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</si>
  <si>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</si>
  <si>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</si>
  <si>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354 от 05.05.2015 предлагаем поставку запчастей и оборудования для ПТК АСУ ТП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</si>
</sst>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topLeftCell="A31" workbookViewId="0">
      <selection activeCell="B46" sqref="B4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83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2</v>
      </c>
      <c r="E36" s="6"/>
      <c r="F36" s="6"/>
      <c r="G36" s="9">
        <v>0</v>
      </c>
      <c r="H36" s="18">
        <f t="shared" ref="H36:H60" si="0">ROUND(D36*ROUND(G36,2),2)</f>
        <v>0</v>
      </c>
    </row>
    <row r="37" spans="1:8" s="3" customFormat="1" x14ac:dyDescent="0.25">
      <c r="A37" s="22">
        <v>2</v>
      </c>
      <c r="B37" s="6" t="s">
        <v>46</v>
      </c>
      <c r="C37" s="6" t="s">
        <v>45</v>
      </c>
      <c r="D37" s="5">
        <v>1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3</v>
      </c>
      <c r="B38" s="6" t="s">
        <v>47</v>
      </c>
      <c r="C38" s="6" t="s">
        <v>45</v>
      </c>
      <c r="D38" s="5">
        <v>1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4</v>
      </c>
      <c r="B39" s="6" t="s">
        <v>48</v>
      </c>
      <c r="C39" s="6" t="s">
        <v>45</v>
      </c>
      <c r="D39" s="5">
        <v>1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5</v>
      </c>
      <c r="B40" s="6" t="s">
        <v>49</v>
      </c>
      <c r="C40" s="6" t="s">
        <v>45</v>
      </c>
      <c r="D40" s="5">
        <v>2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6</v>
      </c>
      <c r="B41" s="6" t="s">
        <v>50</v>
      </c>
      <c r="C41" s="6" t="s">
        <v>45</v>
      </c>
      <c r="D41" s="5">
        <v>2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7</v>
      </c>
      <c r="B42" s="6" t="s">
        <v>51</v>
      </c>
      <c r="C42" s="6" t="s">
        <v>45</v>
      </c>
      <c r="D42" s="5">
        <v>2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8</v>
      </c>
      <c r="B43" s="6" t="s">
        <v>52</v>
      </c>
      <c r="C43" s="6" t="s">
        <v>45</v>
      </c>
      <c r="D43" s="5">
        <v>2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9</v>
      </c>
      <c r="B44" s="6" t="s">
        <v>53</v>
      </c>
      <c r="C44" s="6" t="s">
        <v>45</v>
      </c>
      <c r="D44" s="5">
        <v>1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10</v>
      </c>
      <c r="B45" s="6" t="s">
        <v>54</v>
      </c>
      <c r="C45" s="6" t="s">
        <v>45</v>
      </c>
      <c r="D45" s="5">
        <v>2</v>
      </c>
      <c r="E45" s="6"/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11</v>
      </c>
      <c r="B46" s="6" t="s">
        <v>55</v>
      </c>
      <c r="C46" s="6" t="s">
        <v>45</v>
      </c>
      <c r="D46" s="5">
        <v>1</v>
      </c>
      <c r="E46" s="6"/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12</v>
      </c>
      <c r="B47" s="6" t="s">
        <v>56</v>
      </c>
      <c r="C47" s="6" t="s">
        <v>45</v>
      </c>
      <c r="D47" s="5">
        <v>1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13</v>
      </c>
      <c r="B48" s="6" t="s">
        <v>57</v>
      </c>
      <c r="C48" s="6" t="s">
        <v>45</v>
      </c>
      <c r="D48" s="5">
        <v>1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14</v>
      </c>
      <c r="B49" s="6" t="s">
        <v>58</v>
      </c>
      <c r="C49" s="6" t="s">
        <v>45</v>
      </c>
      <c r="D49" s="5">
        <v>2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15</v>
      </c>
      <c r="B50" s="6" t="s">
        <v>59</v>
      </c>
      <c r="C50" s="6" t="s">
        <v>45</v>
      </c>
      <c r="D50" s="5">
        <v>10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16</v>
      </c>
      <c r="B51" s="6" t="s">
        <v>60</v>
      </c>
      <c r="C51" s="6" t="s">
        <v>45</v>
      </c>
      <c r="D51" s="5">
        <v>2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17</v>
      </c>
      <c r="B52" s="6" t="s">
        <v>61</v>
      </c>
      <c r="C52" s="6" t="s">
        <v>45</v>
      </c>
      <c r="D52" s="5">
        <v>10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18</v>
      </c>
      <c r="B53" s="6" t="s">
        <v>62</v>
      </c>
      <c r="C53" s="6" t="s">
        <v>45</v>
      </c>
      <c r="D53" s="5">
        <v>3</v>
      </c>
      <c r="E53" s="6"/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19</v>
      </c>
      <c r="B54" s="6" t="s">
        <v>63</v>
      </c>
      <c r="C54" s="6" t="s">
        <v>45</v>
      </c>
      <c r="D54" s="5">
        <v>10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20</v>
      </c>
      <c r="B55" s="6" t="s">
        <v>64</v>
      </c>
      <c r="C55" s="6" t="s">
        <v>45</v>
      </c>
      <c r="D55" s="5">
        <v>2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21</v>
      </c>
      <c r="B56" s="6" t="s">
        <v>65</v>
      </c>
      <c r="C56" s="6" t="s">
        <v>45</v>
      </c>
      <c r="D56" s="5">
        <v>2</v>
      </c>
      <c r="E56" s="6"/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22</v>
      </c>
      <c r="B57" s="6" t="s">
        <v>66</v>
      </c>
      <c r="C57" s="6" t="s">
        <v>45</v>
      </c>
      <c r="D57" s="5">
        <v>2</v>
      </c>
      <c r="E57" s="6"/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23</v>
      </c>
      <c r="B58" s="6" t="s">
        <v>67</v>
      </c>
      <c r="C58" s="6" t="s">
        <v>45</v>
      </c>
      <c r="D58" s="5">
        <v>3</v>
      </c>
      <c r="E58" s="6"/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24</v>
      </c>
      <c r="B59" s="6" t="s">
        <v>68</v>
      </c>
      <c r="C59" s="6" t="s">
        <v>45</v>
      </c>
      <c r="D59" s="5">
        <v>3</v>
      </c>
      <c r="E59" s="6"/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25</v>
      </c>
      <c r="B60" s="6" t="s">
        <v>69</v>
      </c>
      <c r="C60" s="6" t="s">
        <v>45</v>
      </c>
      <c r="D60" s="5">
        <v>5</v>
      </c>
      <c r="E60" s="6"/>
      <c r="F60" s="6"/>
      <c r="G60" s="9">
        <v>0</v>
      </c>
      <c r="H60" s="18">
        <f t="shared" si="0"/>
        <v>0</v>
      </c>
    </row>
    <row r="61" spans="1:8" x14ac:dyDescent="0.25">
      <c r="A61" s="25"/>
      <c r="B61" s="1" t="s">
        <v>70</v>
      </c>
      <c r="C61" s="10"/>
      <c r="D61" s="2" t="s">
        <v>71</v>
      </c>
      <c r="E61" s="10"/>
      <c r="F61" s="10"/>
      <c r="G61" s="10"/>
      <c r="H61" s="19">
        <f>SUM(H36:H60)</f>
        <v>0</v>
      </c>
    </row>
    <row r="62" spans="1:8" x14ac:dyDescent="0.25">
      <c r="A62" s="25"/>
      <c r="B62" s="1" t="s">
        <v>72</v>
      </c>
      <c r="C62" s="10"/>
      <c r="D62" s="10"/>
      <c r="E62" s="10"/>
      <c r="F62" s="10"/>
      <c r="G62" s="10"/>
      <c r="H62" s="19">
        <f>H61*0.18</f>
        <v>0</v>
      </c>
    </row>
    <row r="63" spans="1:8" ht="15.75" thickBot="1" x14ac:dyDescent="0.3">
      <c r="A63" s="26"/>
      <c r="B63" s="14" t="s">
        <v>73</v>
      </c>
      <c r="C63" s="13"/>
      <c r="D63" s="13"/>
      <c r="E63" s="13"/>
      <c r="F63" s="13"/>
      <c r="G63" s="13"/>
      <c r="H63" s="20">
        <f>SUM(H61:H62)</f>
        <v>0</v>
      </c>
    </row>
    <row r="64" spans="1:8" ht="39.950000000000003" customHeight="1" x14ac:dyDescent="0.25">
      <c r="B64" s="27" t="s">
        <v>74</v>
      </c>
      <c r="C64" s="28"/>
      <c r="D64" s="28"/>
      <c r="E64" s="28"/>
      <c r="F64" s="28"/>
      <c r="G64" s="28"/>
      <c r="H64" s="28"/>
    </row>
    <row r="65" spans="2:8" ht="20.100000000000001" customHeight="1" x14ac:dyDescent="0.25">
      <c r="B65" s="29" t="s">
        <v>75</v>
      </c>
      <c r="C65" s="30"/>
      <c r="D65" s="30"/>
      <c r="E65" s="30"/>
      <c r="F65" s="30"/>
      <c r="G65" s="30"/>
      <c r="H65" s="30"/>
    </row>
    <row r="66" spans="2:8" x14ac:dyDescent="0.25">
      <c r="B66" s="31" t="s">
        <v>76</v>
      </c>
      <c r="C66" s="32"/>
      <c r="D66" s="32"/>
      <c r="E66" s="32"/>
      <c r="F66" s="32"/>
      <c r="G66" s="32"/>
      <c r="H66" s="32"/>
    </row>
    <row r="67" spans="2:8" x14ac:dyDescent="0.25">
      <c r="B67" s="33" t="s">
        <v>77</v>
      </c>
      <c r="C67" s="32"/>
      <c r="D67" s="32"/>
      <c r="E67" s="32"/>
      <c r="F67" s="32"/>
      <c r="G67" s="32"/>
      <c r="H67" s="32"/>
    </row>
    <row r="68" spans="2:8" x14ac:dyDescent="0.25">
      <c r="B68" s="33" t="s">
        <v>78</v>
      </c>
      <c r="C68" s="32"/>
      <c r="D68" s="32"/>
      <c r="E68" s="32"/>
      <c r="F68" s="32"/>
      <c r="G68" s="32"/>
      <c r="H68" s="32"/>
    </row>
    <row r="70" spans="2:8" s="3" customFormat="1" x14ac:dyDescent="0.25">
      <c r="B70" s="11" t="s">
        <v>79</v>
      </c>
      <c r="D70" s="11" t="s">
        <v>80</v>
      </c>
      <c r="H70" s="11" t="s">
        <v>81</v>
      </c>
    </row>
    <row r="72" spans="2:8" x14ac:dyDescent="0.25">
      <c r="B72" s="12" t="s">
        <v>82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64:H64"/>
    <mergeCell ref="B65:H65"/>
    <mergeCell ref="B66:H66"/>
    <mergeCell ref="B67:H67"/>
    <mergeCell ref="B68:H6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2015-05-05T10:53:53Z</dcterms:created>
  <dcterms:modified xsi:type="dcterms:W3CDTF">2015-05-05T11:42:22Z</dcterms:modified>
</cp:coreProperties>
</file>